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6\LICITACIONES PUBLICAS\CONV-005\8.- PUBLICACIÓN PAG. SIC\X022\"/>
    </mc:Choice>
  </mc:AlternateContent>
  <xr:revisionPtr revIDLastSave="0" documentId="13_ncr:1_{FAB96908-6310-426C-BE61-E9148D9814DA}"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cumuladoantletrasmon1">#REF!</definedName>
    <definedName name="acumuladoantletrasmon2">#REF!</definedName>
    <definedName name="acumuladoantmon1">#REF!</definedName>
    <definedName name="acumuladoantmon2">#REF!</definedName>
    <definedName name="acumuladoconletrasmon1">#REF!</definedName>
    <definedName name="acumuladoconletrasmon2">#REF!</definedName>
    <definedName name="acumuladomon1">#REF!</definedName>
    <definedName name="acumuladomon2">#REF!</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arcialconletrasmon1">#REF!</definedName>
    <definedName name="parcialconletrasmon2">#REF!</definedName>
    <definedName name="parcialmon1">#REF!</definedName>
    <definedName name="parcialmon2">#REF!</definedName>
    <definedName name="plazocalculado">#REF!</definedName>
    <definedName name="plazoreal">#REF!</definedName>
    <definedName name="porcentajeivapresupuesto">#REF!</definedName>
    <definedName name="primeramoneda">#REF!</definedName>
    <definedName name="Print_Area" localSheetId="0">CATALOGO!$A$1:$G$86</definedName>
    <definedName name="Print_Area">#REF!</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1" i="3" l="1"/>
  <c r="B17" i="3"/>
</calcChain>
</file>

<file path=xl/sharedStrings.xml><?xml version="1.0" encoding="utf-8"?>
<sst xmlns="http://schemas.openxmlformats.org/spreadsheetml/2006/main" count="186" uniqueCount="141">
  <si>
    <t>TOTAL ACABADOS</t>
  </si>
  <si>
    <t>ACABADOS</t>
  </si>
  <si>
    <t>CANCELERÍA Y HERRERÍA</t>
  </si>
  <si>
    <t>A1</t>
  </si>
  <si>
    <t>CIMENTACIÓN</t>
  </si>
  <si>
    <t>ALBAÑILERÍA</t>
  </si>
  <si>
    <t>ML</t>
  </si>
  <si>
    <t>A5</t>
  </si>
  <si>
    <t>PRELIMINARES</t>
  </si>
  <si>
    <t>TOTAL INSTALACIÓN ELÉCTRICA</t>
  </si>
  <si>
    <t>KG</t>
  </si>
  <si>
    <t>TOTAL DEL PRESUPUESTO MOSTRADO SIN IVA:</t>
  </si>
  <si>
    <t>TOTAL CANCELERÍA Y HERRERÍA</t>
  </si>
  <si>
    <t>A2</t>
  </si>
  <si>
    <t>A6</t>
  </si>
  <si>
    <t>M2</t>
  </si>
  <si>
    <t>TOTAL CIMENTACIÓN</t>
  </si>
  <si>
    <t>TOTAL ALBAÑILERÍA</t>
  </si>
  <si>
    <t>PZA</t>
  </si>
  <si>
    <t>TOTAL PRELIMINARES</t>
  </si>
  <si>
    <t>A3</t>
  </si>
  <si>
    <t>A7</t>
  </si>
  <si>
    <t>A</t>
  </si>
  <si>
    <t>TOTAL ESTRUCTURA DE CONCRETO</t>
  </si>
  <si>
    <t>M3</t>
  </si>
  <si>
    <t>ESTRUCTURA DE CONCRETO</t>
  </si>
  <si>
    <t>TOTAL DEL PRESUPUESTO MOSTRADO:</t>
  </si>
  <si>
    <t>IVA 16.00%</t>
  </si>
  <si>
    <t>A4</t>
  </si>
  <si>
    <t>INSTALACIÓN ELÉCTRICA</t>
  </si>
  <si>
    <t>SAL</t>
  </si>
  <si>
    <t>LOCALIDAD:</t>
  </si>
  <si>
    <t>MUNICIPIO:</t>
  </si>
  <si>
    <t>REGIÓN:</t>
  </si>
  <si>
    <t>0435-11061</t>
  </si>
  <si>
    <t>0435-11071</t>
  </si>
  <si>
    <t>0435-11101</t>
  </si>
  <si>
    <t>0435-11121</t>
  </si>
  <si>
    <t>0435-12010</t>
  </si>
  <si>
    <t>0435-12032</t>
  </si>
  <si>
    <t>0435-12034</t>
  </si>
  <si>
    <t>0435-12035</t>
  </si>
  <si>
    <t>0435-12081</t>
  </si>
  <si>
    <t>0435-12076</t>
  </si>
  <si>
    <t>0435-21201</t>
  </si>
  <si>
    <t>0435-21203</t>
  </si>
  <si>
    <t>0435-21204.</t>
  </si>
  <si>
    <t>0435-21204..</t>
  </si>
  <si>
    <t>0435-21204</t>
  </si>
  <si>
    <t>0435-21301</t>
  </si>
  <si>
    <t>0435-31040</t>
  </si>
  <si>
    <t>0435-31001</t>
  </si>
  <si>
    <t>0435-31002</t>
  </si>
  <si>
    <t>0435-31017</t>
  </si>
  <si>
    <t>0435-31024</t>
  </si>
  <si>
    <t>0435-31025</t>
  </si>
  <si>
    <t>0435-3102</t>
  </si>
  <si>
    <t>0435-31105</t>
  </si>
  <si>
    <t>0435-31115</t>
  </si>
  <si>
    <t>0435-31220F</t>
  </si>
  <si>
    <t>0435-31220.</t>
  </si>
  <si>
    <t>0435-31220</t>
  </si>
  <si>
    <t>0435-31256</t>
  </si>
  <si>
    <t>0435-32001</t>
  </si>
  <si>
    <t>0435-34003</t>
  </si>
  <si>
    <t>0435-35005.1</t>
  </si>
  <si>
    <t>0435-41306</t>
  </si>
  <si>
    <t>0435-41313</t>
  </si>
  <si>
    <t>0435-41314</t>
  </si>
  <si>
    <t>0435-51002</t>
  </si>
  <si>
    <t>0435-51003</t>
  </si>
  <si>
    <t>0435-51051</t>
  </si>
  <si>
    <t>0435-51009-2</t>
  </si>
  <si>
    <t>0435-51354</t>
  </si>
  <si>
    <t>0435-51378</t>
  </si>
  <si>
    <t xml:space="preserve">SECRETARÍA DE INFRAESTRUCTURAS Y COMUNICACIONES </t>
  </si>
  <si>
    <t>SUBSECRETARÍA DE OBRAS PÚBLICAS</t>
  </si>
  <si>
    <t xml:space="preserve">UNIDAD DE LICITACIONES
</t>
  </si>
  <si>
    <t>MODALIDAD:</t>
  </si>
  <si>
    <t>LICITACIÓN PÚBLICA ESTATAL</t>
  </si>
  <si>
    <t>No. LICITACIÓN:</t>
  </si>
  <si>
    <t>OBRA (ETAPA):</t>
  </si>
  <si>
    <t>ESTADO:</t>
  </si>
  <si>
    <t>020 - OAXACA</t>
  </si>
  <si>
    <t>LPE-SIC/SSOP/UL-X022-2026</t>
  </si>
  <si>
    <t>CONSTRUCCIÓN DE BIBLIOTECA PÚBLICA EN LA LOCALIDAD DE CORRAL DE PIEDRA ESTETLA, MUNICIPIO DE SANTA MARÍA PEÑOLES</t>
  </si>
  <si>
    <t>0017 - CORRAL DE PIEDRA ESTETLA</t>
  </si>
  <si>
    <t xml:space="preserve"> 426 - SANTA MARÍA PEÑOLES</t>
  </si>
  <si>
    <t>08 - VALLES CENTRALES</t>
  </si>
  <si>
    <t xml:space="preserve">TRAZO Y NIVELACIÓN MANUAL PARA ESTABLECER EJES, BANCO DE NIVEL Y REFERENCIAS, INCLUYE: MATERIALES, MANO DE OBRA, EQUIPO, HERRAMIENTA Y TODO LO NECESARIO PARA SU CORRECTA EJECUCION. P.U.O.T. </t>
  </si>
  <si>
    <t xml:space="preserve">EXCAVACION DE CEPA POR MEDIOS MECANICOS, EN MATERIAL TIPO II, ZONA C , EN DE 0.00 A -2.00 M, INCLUYE: AFINE DE TALUD, ACARREO DENTRO Y FUERA DE LA OBRA, MANO DE OBRA, EQUIPO, HERRAMIENTA Y TODO LO NECESARIO PARA SU CORRECTA EJECUCION. P.U.O.T. </t>
  </si>
  <si>
    <t xml:space="preserve">PLANTILLA DE 6 CM, DE ESPESOR DE CONCRETO HECHO EN OBRA DE F'C=100 KG/CM2, INCLUYE: PREPARACIÓN DE LA SUPERFICIE, NIVELACIÓN, COLADO, MANO DE OBRA, EQUIPO, HERRAMIENTA Y TODO LO NECESARIO PARA SU CORRECTA EJECUCION. P.U.O.T. </t>
  </si>
  <si>
    <t>RELLENO CON MATERIAL DE BANCO DE CALIDAD SUBRASANTE (TEPETATE) COMPACTADO CON BAILARINA AL 95% PROCTOR, EN CAPAS DE 20 CM, ADICIONANDO AGUA, INCLUYE: SUMINISTRO DE MATERIALES, ACARREOS, MANO DE OBRA, MAQUINARIA, EQUIPO, HERRAMIENTA Y TODO LO NECESARIO PARA SU CORRECTA EJECUCION. P.U.O.T.</t>
  </si>
  <si>
    <t xml:space="preserve">CONCRETO EN CIMENTACIÓN, HECHO EN OBRA DE F'C=250 KG/CM2, INCLUYE: CIMBRADO, DECIMBRADO, ACARREOS, COLADO, VIBRADO, MANO DE OBRA, EQUIPO, HERRAMIENTA Y TODO LO NECESARIO PARA SU CORRECTA EJECUCION. P.U.O.T. </t>
  </si>
  <si>
    <t xml:space="preserve">ACERO DE REFUERZO EN CIMENTACIÓN DEL NO.2 (1/4") DE  FY=2600 KG/CM2, INCLUYE: MATERIALES, ACARREOS, CORTES, DESPERDICIOS, HABILITADO, AMARRES, MANO DE OBRA, EQUIPO, HERRAMIENTA Y TODO LO NECESARIO PARA SU CORRECTA EJECUCION. P.U.O.T. </t>
  </si>
  <si>
    <t xml:space="preserve">ACERO DE REFUERZO EN CIMENTACIÓN DEL NO. 3 (3/8"), DE  FY=4200 KG/CM2, INCLUYE: SUMINISTRO DE MATERIALES, ACARREOS, CORTES, TRASLAPES, GANCHOS, ESCUADRAS, DOBLECES, SILLETAS, DESPERDICIOS, HABILITADO, AMARRES, MANO DE OBRA, EQUIPO, HERRAMIENTA Y TODO LO NECESARIO PARA SU CORRECTA EJECUCION. P.U.O.T. </t>
  </si>
  <si>
    <t xml:space="preserve">ACERO DE REFUERZO EN CIMENTACIÓN DEL NO. 4 (1/2"), DE  FY=4200 KG/CM2, INCLUYE: SUMINISTRO DE MATERIALES, ACARREOS, CORTES, DESPERDICIOS, HABILITADO, AMARRES, TRASLAPES, GANCHOS, ESCUADRAS, DOBLECES, SILLETAS, MANO DE OBRA, EQUIPO, HERRAMIENTA Y TODO LO NECESARIO PARA SU CORRECTA EJECUCION. P.U.O.T. </t>
  </si>
  <si>
    <t xml:space="preserve">MURETE DE ENRASE EN CIMENTACION CON TABICON DE CONCRETO 10X14X28 CMS, DE 15 CM. DE ESPESOR, ASENTADO CON MEZCLA CEMENTO ARENA 1:5 ACABADO COMÚN, INCLUYE: MATERIALES, MANO DE OBRA, EQUIPO, HERRAMIENTA Y TODO LO NECESARIO PARA SU CORRECTA EJECUCION. P.U.O.T. </t>
  </si>
  <si>
    <t xml:space="preserve">MURETE DE ENRASE EN CIMENTACION CON TABICON DE CONCRETO 10X14X28 CMS, DE 28 CM. DE ESPESOR, ASENTADO CON MEZCLA CEMENTO ARENA 1:5 ACABADO COMÚN, INCLUYE: MATERIALES, MANO DE OBRA, EQUIPO, HERRAMIENTA Y TODO LO NECESARIO PARA SU CORRECTA EJECUCION. P.U.O.T. </t>
  </si>
  <si>
    <t>ACERO DE REFUERZO EN ESTRUCTURA DEL NO.2 (1/4") DE  FY=2600 KG/CM2, INCLUYE: MATERIALES, ACARREOS, CORTES, DESPERDICIOS, HABILITADO, AMARRES, MANO DE OBRA, EQUIPO, HERRAMIENTA Y TODO LO NECESARIO PARA SU CORRECTA EJECUCION. P.U.O.T.</t>
  </si>
  <si>
    <t xml:space="preserve">ACERO DE REFUERZO EN ESTRUCTURA DEL NO. 3 (3/8"), DE  FY=4200 KG/CM2, INCLUYE: SUMINISTRO DE MATERIALES, ACARREOS, CORTES, TRASLAPES, GANCHOS, ESCUADRAS, DOBLECES, SILLETAS, DESPERDICIOS, HABILITADO, AMARRES, MANO DE OBRA, EQUIPO, HERRAMIENTA Y TODO LO NECESARIO PARA SU CORRECTA EJECUCION. P.U.O.T. </t>
  </si>
  <si>
    <t xml:space="preserve">ACERO DE REFUERZO EN ESTRUCTURA DEL NO. 4 (1/2"), DE  FY=4200 KG/CM2, INCLUYE: SUMINISTRO DE MATERIALES, ACARREOS, CORTES, DESPERDICIOS, HABILITADO, AMARRES, TRASLAPES, GANCHOS, ESCUADRAS, DOBLECES, SILLETAS, MANO DE OBRA, EQUIPO, HERRAMIENTA Y TODO LO NECESARIO PARA SU CORRECTA EJECUCION. P.U.O.T. </t>
  </si>
  <si>
    <t xml:space="preserve">ACERO DE REFUERZO EN ESTRUCTURA DEL NO. 5 (5/8"), DE  FY=4200 KG/CM2, INCLUYE: SUMINISTRO DE MATERIALES, ACARREOS, CORTES, DESPERDICIOS, HABILITADO, AMARRES, TRASLAPES, GANCHOS, ESCUADRAS, DOBLECES, SILLETAS, MANO DE OBRA, EQUIPO, HERRAMIENTA Y TODO LO NECESARIO PARA SU CORRECTA EJECUCION. P.U.O.T. </t>
  </si>
  <si>
    <t xml:space="preserve">ACERO DE REFUERZO EN ESTRUCTURA DEL NO. 8 (1"), DE  FY=4200 KG/CM2, INCLUYE: SUMINISTRO DE MATERIALES, ACARREOS, CORTES, DESPERDICIOS, HABILITADO, AMARRES, TRASLAPES, GANCHOS, ESCUADRAS, DOBLECES, SILLETAS, MANO DE OBRA, EQUIPO, HERRAMIENTA Y TODO LO NECESARIO PARA SU CORRECTA EJECUCION. P.U.O.T. </t>
  </si>
  <si>
    <t xml:space="preserve">CONCRETO EN ESTRUCTURA, HECHO EN OBRA DE F'C=250 KG/CM2 EN ESTRUCTURA, T.M.A. 3/4", INCLUYE: CIMBRADO, DECIMBRADO ACARREOS, COLADO, VIBRADO,CUARDO DE LOSA, AFIINE Y ACABADO PARA RECIBIR IMPERMEABILIZANTE, MANO DE OBRA, EQUIPO, HERRAMIENTA Y TODO LO NECESARIO PARA SU CORRECTA EJECUCION. P.U.O.T. </t>
  </si>
  <si>
    <t xml:space="preserve">CEJA DE CONCRETO F'c=150 KG/CM2 SECC. PROM. 28x12CM ACABADO APARENTE ARMADO CON VAR. #3 A.R. Y BASTON #2 A.C 30 CM DE 54CM LONG., INCLUYE: MATERIALES, ACARREOS, CORTES, DESPERDICIOS, TRASLAPES, AMARRES, CIMBRADO, COLDADO, DESCIMBRADO, MANO DE OBRA, EQUIPO, HERRAMIENTA Y TODO LO NECESARIO PARA SU CORRECTA EJECUCION. P.U.O.T. </t>
  </si>
  <si>
    <t xml:space="preserve">FORJADO DE NARIZ EN BANQUETAS, INCLUYE: CIMBRA, MANO DE OBRA, EQUIPO, HERRAMIENTA Y TODO LO NECESARIO PARA SU CORRECTA EJECUCION. P.U.O.T. </t>
  </si>
  <si>
    <t>RODAPIE DE CONCRETO F'c=150 KG/CM2 SECCION PROMEDIO DE 15 X 20 CM ARMADA CON 5 VAR. #3  A.R. Y BASTON DE 1.4 M DE LONGITUD CON ESTRIBOS #2 A.C. 25 CM. INCLUYE: MATERIALES, ACARREOS, CORTES, DESPERDICIOS, TRASLAPES, AMARRES,MANO DE OBRA, EQUIPO, HERRAMIENTA Y TODO LO NECESARIO PARA SU CORRECTA EJECUCION. P.U.O.T.</t>
  </si>
  <si>
    <t xml:space="preserve">BANQUETA  DE CONCRETO F'c=150 KG/CM2, 10 CM ESPESOR, ACABADO PULIDO O RAYADO CON BROCHA DE PELO, LOSAS DE 3.06x2M, JUNTAS FRIAS, ACAB. CON VOLTEA. INCLUYE: MATERIALES, ACARREOS, CORTES, DESPERDICIOS, TRASLAPES, AMARRES,MANO DE OBRA, EQUIPO, HERRAMIENTA Y TODO LO NECESARIO PARA SU CORRECTA EJECUCION. P.U.O.T. </t>
  </si>
  <si>
    <t>FIRME DE CONCRETO ARMADO DE 10 CM DE ESPESOR CON MALLA ELECTROSOLDADA 6/6-10/10 CON UN F´c=200 KG/CM2. INCLUYE: MATERIALES, ACARREOS, CORTES, DESPERDICIOS, TRASLAPES, AMARRES,MANO DE OBRA, EQUIPO, HERRAMIENTA Y TODO LO NECESARIO PARA SU CORRECTA EJECUCION. P.U.O.T.</t>
  </si>
  <si>
    <t xml:space="preserve">MURO DE TABIQUE ROJO DE 7X12X21 CM, DE 21 CM DE ESPESOR ASENTADO CON MORTERO CEM-ARENA 1:3, ACABADO COMÚN, INCLUYE: MATERIALES, ACARREOS, CORTES, DESPERDICIOS, TRASLAPES, AMARRES, CIMBRADO, COLDADO, DESCIMBRADO, MANO DE OBRA, EQUIPO, HERRAMIENTA Y TODO LO NECESARIO PARA SU CORRECTA EJECUCION. P.U.O.T. </t>
  </si>
  <si>
    <t>MURO DE TABIQUE ROJO DE 6X12X24 CM, DE 15 CM DE ESPESOR ASENTADO CON MORTERO CEM-ARENA 1:3, ACABADO COMÚN, INCLUYE: MATERIALES, ACARREOS, CORTES, DESPERDICIOS, TRASLAPES, AMARRES, CIMBRADO, COLDADO, DESCIMBRADO, MANO DE OBRA, EQUIPO, HERRAMIENTA Y TODO LO NECESARIO PARA SU CORRECTA EJECUCION. P.U.O.T.</t>
  </si>
  <si>
    <t xml:space="preserve">CASTILLO  (K-2) DE 14X25 CM, DE CONCRETO F'C=150 KG/CM2, ACABADO COMUN, ARMADO CON 4 VAR. #4 Y ESTRIBOS #2 @ 15 CM. INCLUYE: MATERIALES, ACARREOS, CORTES, DESPERDICIOS, TRASLAPES, AMARRES, CIMBRADO, COLDADO, DESCIMBRADO, MANO DE OBRA, EQUIPO, HERRAMIENTA Y TODO LO NECESARIO PARA SU CORRECTA EJECUCION. P.U.O.T. </t>
  </si>
  <si>
    <t xml:space="preserve">CASTILLO  (K-1) DE 14X21 CM, DE CONCRETO F'C=150 KG/CM2, ACABADO COMUN, ARMADO CON 4 VAR. #3 Y ESTRIBOS #2 @ 15 CM. INCLUYE: MATERIALES, ACARREOS, CORTES, DESPERDICIOS, TRASLAPES, AMARRES, CIMBRADO, COLDADO, DESCIMBRADO, MANO DE OBRA, EQUIPO, HERRAMIENTA Y TODO LO NECESARIO PARA SU CORRECTA EJECUCION. P.U.O.T. </t>
  </si>
  <si>
    <t xml:space="preserve">CADENA  (CD-4(1)) DE 14X14 CM, DE CONCRETO F'C=150 KG/CM2, ACABADO COMUN, ARMADO CON 4 VAR. #3 Y ESTRIBOS #2 A.C. 15 CM. INCLUYE: MATERIALES, ACARREOS, CORTES, DESPERDICIOS, TRASLAPES, AMARRES, CIMBRADO, COLDADO, DESCIMBRADO, MANO DE OBRA, EQUIPO, HERRAMIENTA Y TODO LO NECESARIO PARA SU CORRECTA EJECUCION. P.U.O.T. </t>
  </si>
  <si>
    <t xml:space="preserve">CASTILLO  (K) DE 14X15 CM, DE CONCRETO F'C=150 KG/CM2, ACABADO COMUN, ARMADO CON 4 VAR. #3 Y ESTRIBOS #2 A.C. 15 CM. INCLUYE: MATERIALES, ACARREOS, CORTES, DESPERDICIOS, TRASLAPES, AMARRES, CIMBRADO, COLDADO, DESCIMBRADO, MANO DE OBRA, EQUIPO, HERRAMIENTA Y TODO LO NECESARIO PARA SU CORRECTA EJECUCION. P.U.O.T. </t>
  </si>
  <si>
    <t>APLANADO EN  MUROS, ACABADO COMÚN CON MORTERO CEMENTO-ARENA 1:5 A PLOMO Y REGLA CURADO Y DEJAR PARTIR EL REPELLADO, ACABADO CON FLOTA O PLANA DE MADERA HASTA OBTENER TEXTURA UNIFORME, INCLUYE: MANO DE OBRA, SUMINISTRO DE LOS MATERIALES AL LUGAR DE LA OBRA, ELEVACIÓN, MOVIMIENTOS HORIZONTALES, ACARREOS DEL MATERIAL HASTA EL LUGAR DE SU UTILIZACIÓN, HERRAMIENTA, LIMPIEZA Y PREPARACIÓN DE LA SUPERFICIE POR APLANAR (PICADO Y/O HUMEDECIDO DEPENDIENDO DE LA SUPERFICIE), LOS EMBOQUILLADOS, LOS REMATES Y ARISTAS A REGLA, A NIVEL Y A PLOMO (NO SE ADMITEN DESPLOMES MAYORES A 1:300), REGLEADO, CURADO DEL APLANADO, ESPESOR PROMEDIO DEL APLANADO 1.00 CM,  LIMPIEZA DE ÁREA DE TRABAJO. P.U.O.T.</t>
  </si>
  <si>
    <t>PINTURA  VINIL   ACRILICA  LAVABLE A DOS MANOS UNIFORMES PARA MUROS, ZOCLOS, COLUMNAS, TRABES Y PLAFONES, DEJANDO SECAR ENTRE MANO Y MANO MINIMO 60 MINUTOS, DE LAS MARCAS : VINIMEX DE COMEX, KEMTONE DE SHERWIN WILLIAMS, BERELEX SUPERSATIN DE BEREL, DULUX PROFESIONAL DE ICI O COLVIN OPTIMUS, COVER MASTER DE ACUARIO; PARA TONOS PASTEL O CONCENTRADOS DEBERA APLICAR PREVIAMENTE UN FONDO EN COLOR BLANCO DE LA MISMA CALIDAD DE LA PINTURA DE ACABADO;  INCLUYE: PREPARACION DE LA SUPERFICIE, REBABEAR, APLICACION DE SELLADOR VINILICO, PLASTE CORRIDO, ANDAMIOS, HERRAMIENTA, EQUIPO Y TODO LO NECESARIO PARA SU CORRECTA EJECUCION. P.U.O.T.</t>
  </si>
  <si>
    <t>SUMINISTRO  Y  APLICACION  DE IMPERMEABILIZANTE EN LOSAS DE AZOTEA A BASE DE SISTEMA LAMINAR PREFABRICADO CON ASFALTOS MODIFICADOS SINTETICOS Y MEMBRANA DE REFUERZO DE ALTA ESTABILIDAD DIMENSIONAL APLICADO A TERMOFUSION. INC. LIMPIEZA DE LA SUPERFICIE, LA CUAL  DEBERA  ESTAR LIBRE DE POLVO Y PARTICULAS SUELTAS, OBSTACULOS, PROTUBERANCIAS Y PERFECTAMENTE SECA, APLICACION DE SELLADOR ASFALTICO BASE SOLVENTE Y SELLADO DE GRIETAS CON EL MISMO IMPERMEABILIZANTE FUNDIDO, DE 4.0 MM DE ESPESOR CON REFUERZO CENTRAL DE TELA NO TEJIDA DE POLIESTER "SPOUND BONDED" DE 180 GRS/M2, RECUBIERTO POR AMBOS LADOS CON ASFALTO MODIFICADO APP (POLIPROPILENO ATACTICO) CON CONTENIDO EN 12% EN VOLUMEN, (PARA ZONAS CALIDAS Y TEMPLADAS), ACABADO CON GRAVILLA GRANULAR ESMALTADA AL HORNO COLOR TERRACOTA. MARCAS CHOVATEK, IMPERQUIMIA, IMPAC, TEXSA, PASA, FESTER, SOPREMA MEXICO, GRUPO NORK INTERNACIONAL  CON UNA  GARANTIA DE 10 AÑOS. (DEBERA PRESENTAR UNA MUESTRA FISICA DEL SISTEMA A UTILIZAR PARA SU AUTORIZACION CORRESPONDIENTE). P.U.O.T.</t>
  </si>
  <si>
    <t xml:space="preserve">VENTANA 2 FIJOS Y 2  CORREDIZOS DE 2.90 M. DE ANCHO POR 1.52 M. DE ALTURA, DE PERFILES DE ALUMINIO DE 2'' PULGADAS, ANODIZADO NATURAL, Y CRISTAL CLARO DE 6 MM, INCLUYE: SUMINISTRO DE LOS MATERIALES, PERFILES DE ALUMINIO ANODIZADO NATURAL, HERRAMIENTA, EQUIPO, MANO DE OBRA, ACARREOS, FIJACIÓN   DE TAL MANERA QUE PERMITA (CUANDO SEA EL CASO) ABRIRSE SIN ROCES NI FORZADURAS, VIDRIO CLARO DE 6 MM. DE ESPESOR, SELLADO EXTERIOR, FELPA, VINILO, CORTES, DESPERDICIOS, HERRAMIENTA, EQUIPO Y TODO LO NECESARIO PARA SU CORRECTA EJECUCION. P.U.O.T. </t>
  </si>
  <si>
    <t xml:space="preserve">VENTANA DE 3.90 M. DE ANCHO POR 1.52 M. DE ALTURA, 2 FIJOS Y 2 CORREDIZOS DE PERFILES DE ALUMINIO DE 2'' PULGADAS, ANODIZADO NATURAL, Y CRISTAL CLARO DE 6 MM, INCLUYE: SUMINISTRO DE LOS MATERIALES, PERFILES DE ALUMINIO ANODIZADO NATURAL, HERRAMIENTA, EQUIPO, MANO DE OBRA, ACARREOS, FIJACIÓN   DE TAL MANERA QUE PERMITA (CUANDO SEA EL CASO) ABRIRSE SIN ROCES NI FORZADURAS, VIDRIO CLARO DE 6 MM. DE ESPESOR, SELLADO EXTERIOR, FELPA, VINILO, CORTES, DESPERDICIOS, HERRAMIENTA, EQUIPO Y TODO LO NECESARIO PARA SU CORRECTA EJECUCION. P.U.O.T. </t>
  </si>
  <si>
    <t xml:space="preserve">SALIDA ELÉCTRICA PARA ALUMBRADO A BASE DE TUBO CONDUIT DE PVC PESADO DE 16 MM., CON EL DESARROLLO INDICADO, CON CABLE THW CAL. 12 Y CABLE DESNUDO CAL.12 LINEA ECONOMICA, INCLUYE: SUMINISTRO DE MATERIALES, RANURA EN MUROS,SUMINISTROS, ACARREOS, CORTES,DESPERDICIOS, MATERIALES, HERRAMIENTA,EQUIPO Y MANO DE OBRA. P.U.O.T. </t>
  </si>
  <si>
    <t xml:space="preserve">SALIDA ELÉCTRICA PARA APAGADOR SENCILLO TIPO EVOLUTION A BASE DE TUBO CONDUIT DE PVC PESADO DE 16 MM., CON EL DESARROLLO INDICADO, CON CABLE THW CAL. 12 Y CABLE DESNUDO CAL.12 LINEA ECONOMICA, INCLUYE: SUMINISTRO DE MATERIALES, RANURA EN MUROS,SUMINISTROS, ACARREOS, CORTES,DESPERDICIOS, MATERIALES, HERRAMIENTA,EQUIPO Y MANO DE OBRA. P.U.O.T. </t>
  </si>
  <si>
    <t xml:space="preserve">SALIDA ELÉCTRICA PARA CONTACTO DUPLEX POLARIZADO A BASE DE TUBO CONDUIT DE PVC PESADO DE 19 MM., CON EL DESARROLLO INDICADO, CON CABLE THW CAL. 12 Y CABLE DESNUDO CAL.12 LINEA ECONOMICA, INCLUYE: SUMINISTRO DE MATERIALES, RANURA EN MUROS,SUMINISTROS, ACARREOS, CORTES,DESPERDICIOS, MATERIALES, HERRAMIENTA,EQUIPO Y MANO DE OBRA. P.U.O.T. </t>
  </si>
  <si>
    <t xml:space="preserve">SUMINSTRO Y COLOCACIÓN DE LUMINARIA DE ENERGIA T-5 SOBREPONER CON MODULOS LINEALES DE LEDS BLANCO NEUTRO (4000 K) CON UNA POTENCIA DE 50 WATTS (5000 LM) EN DIMENCIONES DE 19 CM DE ANCHO POR 122 CM DE LARGO Y 7.5 CM DE ESPESOR MODELO GCII3-50-224LED-E3-RU-DIM, INCLUYE GABINETE ENVOLVENTE PRISMATICO, FUENTE INTEGRADA AL LUMINARIO DE VOLTAJE UNIVERSAL 120-277 V, 5000 LUMENES INICIALES,4000 K, MATERIALES DE FIJACIÓN, HERRAMIENTA Y MANO DE OBRA . P.U.O.T. </t>
  </si>
  <si>
    <t xml:space="preserve">SUMINISTRO Y COLOCACION DE TABLERO DE CONTROL QO-4 SQUARE "D" O SIMILAR,  INCLUYE: SUMINISTRO, CONEXIÓN, PRUEBAS, MANO DE OBRA, EQUIPO, HERRAMIENTA Y TODO LO NECESARIO PARA SU CORRECTA EJECUCION P.U.O.T. </t>
  </si>
  <si>
    <t xml:space="preserve">SUMINISTRO Y COLOCACION DE INTERRUPTOR TERMOMAGNETICO DE 1 POLO DE 15 A 50 AMP. TIPO QO. INCLUYE:MATERIALES, MANO DE OBRA, EQUIPO, HERRAMIENTA,  CONEXIÓN Y PRUEBA P.U.O.T. </t>
  </si>
  <si>
    <t xml:space="preserve">CADENA 14X10 CM, DE CONCRETO F'c=200 KG/CM2, ACABADO APARENTE, ARMADA CON 2 VAR #3 Y GRAPAS #2 @20CM, INCLUYE: MATERIALES, ACARREOS, CORTES, DESPERDICIOS, TRASLAPES, AMARRES, CIMBRADO, COLDADO, DESCIMBRADO, MANO DE OBRA, EQUIPO, HERRAMIENTA Y TODO LO NECESARIO PARA SU CORRECTA EJECUCION. P.U.O.T. </t>
  </si>
  <si>
    <t xml:space="preserve">CADENA 21X10 CM, DE CONCRETO F'c=200 KG/CM2, ACABADO APARENTE, ARMADA CON 2 VAR #3 Y GRAPAS #2 @20CM, INCLUYE: MATERIALES, ACARREOS, CORTES, DESPERDICIOS, TRASLAPES, AMARRES, CIMBRADO, COLDADO, DESCIMBRADO, MANO DE OBRA, EQUIPO, HERRAMIENTA Y TODO LO NECESARIO PARA SU CORRECTA EJECUCION. P.U.O.T. </t>
  </si>
  <si>
    <t xml:space="preserve">SUMINISTRO Y COLOCACIÓN DE PUERTA DE TABLERO MULTIPANEL DE 2.50X1.00 MTS INCL. MARCO Y CONTRAMARCO DE ALUMINIO DE 2" Y CERRADURA TIPO CAPFCE. INCLUYE: MARCO Y CONTRAMARCO  DE ALUMINIO ANODIZADO NATURAL., TORNILLOS, PIJAS, REMACHES Y BISAGRAS 3 X 3., CERRADURA DE ALUMINIO NATURAL MOD. 525 AN. MARCA PHILLIPS O SIMILAR. LIMPIEZA DEL ÁREA DE TRABAJO Y TODO LO NECESARIO PARA SU CORRECTA EJECUCIÓN P.U.O.T. </t>
  </si>
  <si>
    <t>$</t>
  </si>
  <si>
    <t>CATALOGO DE  OBRA</t>
  </si>
  <si>
    <t>CLAVE</t>
  </si>
  <si>
    <t>CONCEPTO</t>
  </si>
  <si>
    <t xml:space="preserve">UNIDAD </t>
  </si>
  <si>
    <t>CANTIDAD</t>
  </si>
  <si>
    <t>P. UNITARIO</t>
  </si>
  <si>
    <t>IMPORTE</t>
  </si>
  <si>
    <t>CON NUMERO</t>
  </si>
  <si>
    <t>CON LETRA</t>
  </si>
  <si>
    <t>(* MONTO  CON LETRA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</si>
</sst>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7" formatCode="&quot;$&quot;#,###.00"/>
    <numFmt numFmtId="168" formatCode="#,##0.0000"/>
  </numFmts>
  <fonts count="8" x14ac:knownFonts="1">
    <font>
      <sz val="10"/>
      <name val="Arial"/>
    </font>
    <font>
      <sz val="10"/>
      <name val="Arial"/>
      <family val="2"/>
    </font>
    <font>
      <b/>
      <sz val="8"/>
      <name val="Montserrat"/>
    </font>
    <font>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double">
        <color indexed="64"/>
      </left>
      <right/>
      <top/>
      <bottom/>
      <diagonal/>
    </border>
    <border>
      <left/>
      <right style="double">
        <color indexed="64"/>
      </right>
      <top/>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top/>
      <bottom style="double">
        <color indexed="64"/>
      </bottom>
      <diagonal/>
    </border>
    <border>
      <left style="double">
        <color indexed="64"/>
      </left>
      <right style="thin">
        <color indexed="64"/>
      </right>
      <top style="double">
        <color indexed="64"/>
      </top>
      <bottom/>
      <diagonal/>
    </border>
    <border>
      <left/>
      <right style="double">
        <color indexed="64"/>
      </right>
      <top/>
      <bottom style="double">
        <color indexed="64"/>
      </bottom>
      <diagonal/>
    </border>
    <border>
      <left/>
      <right/>
      <top style="thin">
        <color indexed="64"/>
      </top>
      <bottom style="thin">
        <color indexed="64"/>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style="double">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81">
    <xf numFmtId="0" fontId="0" fillId="0" borderId="0" xfId="0"/>
    <xf numFmtId="0" fontId="2" fillId="0" borderId="0" xfId="0" applyFont="1" applyAlignment="1">
      <alignment horizontal="center" vertical="top"/>
    </xf>
    <xf numFmtId="4" fontId="2" fillId="0" borderId="0" xfId="0" applyNumberFormat="1" applyFont="1" applyAlignment="1">
      <alignment horizontal="center" vertical="top"/>
    </xf>
    <xf numFmtId="0" fontId="3" fillId="0" borderId="0" xfId="0" applyFont="1" applyAlignment="1">
      <alignment horizontal="center" vertical="top"/>
    </xf>
    <xf numFmtId="4" fontId="3" fillId="0" borderId="0" xfId="0" applyNumberFormat="1" applyFont="1" applyAlignment="1">
      <alignment horizontal="center" vertical="top"/>
    </xf>
    <xf numFmtId="164" fontId="2" fillId="0" borderId="0" xfId="0" applyNumberFormat="1" applyFont="1" applyBorder="1" applyAlignment="1">
      <alignment horizontal="right" vertical="top"/>
    </xf>
    <xf numFmtId="0" fontId="3" fillId="0" borderId="0" xfId="0" applyFont="1"/>
    <xf numFmtId="0" fontId="2" fillId="0" borderId="0" xfId="0" applyFont="1" applyAlignment="1">
      <alignment vertical="top" wrapText="1"/>
    </xf>
    <xf numFmtId="0" fontId="2" fillId="0" borderId="0" xfId="0" applyFont="1" applyAlignment="1">
      <alignment horizontal="right" vertical="top" wrapText="1"/>
    </xf>
    <xf numFmtId="0" fontId="2" fillId="0" borderId="0" xfId="0" applyFont="1" applyAlignment="1">
      <alignment horizontal="justify" vertical="top" wrapText="1"/>
    </xf>
    <xf numFmtId="0" fontId="3" fillId="0" borderId="0" xfId="0" applyFont="1" applyAlignment="1">
      <alignment vertical="top" wrapText="1"/>
    </xf>
    <xf numFmtId="0" fontId="3" fillId="0" borderId="0" xfId="0" applyFont="1" applyAlignment="1">
      <alignment horizontal="right"/>
    </xf>
    <xf numFmtId="164" fontId="3" fillId="0" borderId="0" xfId="0" applyNumberFormat="1" applyFont="1"/>
    <xf numFmtId="167" fontId="2" fillId="0" borderId="0" xfId="0" applyNumberFormat="1" applyFont="1"/>
    <xf numFmtId="167" fontId="2" fillId="0" borderId="0" xfId="0" applyNumberFormat="1" applyFont="1" applyAlignment="1">
      <alignment horizontal="right"/>
    </xf>
    <xf numFmtId="0" fontId="2" fillId="0" borderId="0" xfId="0" applyFont="1" applyAlignment="1">
      <alignment horizontal="center" vertical="top" wrapText="1"/>
    </xf>
    <xf numFmtId="0" fontId="3" fillId="0" borderId="0" xfId="0" applyFont="1" applyAlignment="1">
      <alignment horizontal="center"/>
    </xf>
    <xf numFmtId="167" fontId="2" fillId="0" borderId="0" xfId="0" applyNumberFormat="1" applyFont="1" applyAlignment="1">
      <alignment horizontal="center"/>
    </xf>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167" fontId="2" fillId="0" borderId="0" xfId="0" applyNumberFormat="1" applyFont="1" applyAlignment="1">
      <alignment horizontal="left"/>
    </xf>
    <xf numFmtId="0" fontId="2" fillId="0" borderId="0" xfId="0" applyFont="1" applyBorder="1" applyAlignment="1">
      <alignment horizontal="center" vertical="top" wrapText="1"/>
    </xf>
    <xf numFmtId="0" fontId="2" fillId="0" borderId="0" xfId="0" applyFont="1" applyBorder="1" applyAlignment="1">
      <alignment horizontal="right" vertical="top" wrapText="1"/>
    </xf>
    <xf numFmtId="0" fontId="4" fillId="0" borderId="0" xfId="3" applyFont="1" applyAlignment="1">
      <alignment horizontal="centerContinuous" vertical="center" wrapText="1"/>
    </xf>
    <xf numFmtId="0" fontId="3" fillId="0" borderId="0" xfId="0" applyFont="1" applyAlignment="1">
      <alignment horizontal="right" vertical="center"/>
    </xf>
    <xf numFmtId="0" fontId="5" fillId="0" borderId="0" xfId="0" applyFont="1" applyAlignment="1">
      <alignment vertical="center"/>
    </xf>
    <xf numFmtId="0" fontId="4" fillId="0" borderId="0" xfId="3" applyFont="1" applyAlignment="1">
      <alignment horizontal="center" vertical="center" wrapText="1"/>
    </xf>
    <xf numFmtId="0" fontId="3" fillId="0" borderId="14" xfId="3" applyFont="1" applyBorder="1" applyAlignment="1">
      <alignment vertical="center" wrapText="1"/>
    </xf>
    <xf numFmtId="0" fontId="6" fillId="0" borderId="0" xfId="0" applyFont="1" applyAlignment="1">
      <alignment vertical="center"/>
    </xf>
    <xf numFmtId="0" fontId="3" fillId="0" borderId="18" xfId="3" applyFont="1" applyBorder="1" applyAlignment="1">
      <alignment vertical="center" wrapText="1"/>
    </xf>
    <xf numFmtId="0" fontId="3" fillId="0" borderId="21" xfId="3" applyFont="1" applyBorder="1" applyAlignment="1">
      <alignment vertical="center" wrapText="1"/>
    </xf>
    <xf numFmtId="0" fontId="3" fillId="0" borderId="22" xfId="3" applyFont="1" applyBorder="1" applyAlignment="1">
      <alignment vertical="center" wrapText="1"/>
    </xf>
    <xf numFmtId="0" fontId="3" fillId="0" borderId="23" xfId="3" applyFont="1" applyBorder="1" applyAlignment="1">
      <alignment vertical="center" wrapText="1"/>
    </xf>
    <xf numFmtId="49" fontId="2" fillId="0" borderId="0" xfId="0" applyNumberFormat="1"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xf>
    <xf numFmtId="4" fontId="2" fillId="0" borderId="0" xfId="0" applyNumberFormat="1" applyFont="1" applyAlignment="1">
      <alignment horizontal="center" vertical="center"/>
    </xf>
    <xf numFmtId="0" fontId="3" fillId="0" borderId="0" xfId="0" applyFont="1" applyAlignment="1">
      <alignment vertical="center"/>
    </xf>
    <xf numFmtId="164" fontId="2" fillId="0" borderId="0" xfId="0" applyNumberFormat="1" applyFont="1" applyBorder="1" applyAlignment="1">
      <alignment horizontal="center" vertical="top"/>
    </xf>
    <xf numFmtId="164" fontId="3" fillId="0" borderId="0" xfId="0" applyNumberFormat="1" applyFont="1" applyBorder="1" applyAlignment="1">
      <alignment horizontal="center" vertical="top"/>
    </xf>
    <xf numFmtId="164" fontId="3" fillId="0" borderId="0" xfId="0" applyNumberFormat="1" applyFont="1" applyBorder="1" applyAlignment="1">
      <alignment horizontal="right" vertical="top"/>
    </xf>
    <xf numFmtId="164" fontId="2" fillId="0" borderId="0" xfId="0" applyNumberFormat="1" applyFont="1" applyBorder="1" applyAlignment="1">
      <alignment horizontal="center" vertical="center"/>
    </xf>
    <xf numFmtId="164" fontId="2" fillId="0" borderId="0" xfId="0" applyNumberFormat="1" applyFont="1" applyBorder="1" applyAlignment="1">
      <alignment horizontal="right" vertical="center"/>
    </xf>
    <xf numFmtId="167" fontId="2" fillId="0" borderId="13" xfId="0" applyNumberFormat="1" applyFont="1" applyBorder="1" applyAlignment="1">
      <alignment horizontal="left"/>
    </xf>
    <xf numFmtId="167" fontId="2" fillId="0" borderId="12" xfId="0" applyNumberFormat="1" applyFont="1" applyBorder="1" applyAlignment="1">
      <alignment horizontal="left"/>
    </xf>
    <xf numFmtId="0" fontId="5" fillId="0" borderId="0" xfId="0" applyFont="1"/>
    <xf numFmtId="0" fontId="2" fillId="0" borderId="10" xfId="0" applyFont="1" applyBorder="1" applyAlignment="1">
      <alignment horizontal="centerContinuous" vertical="center"/>
    </xf>
    <xf numFmtId="0" fontId="2" fillId="0" borderId="3" xfId="0" applyFont="1" applyBorder="1" applyAlignment="1">
      <alignment horizontal="centerContinuous" vertical="center"/>
    </xf>
    <xf numFmtId="0" fontId="2" fillId="0" borderId="15" xfId="0" applyFont="1" applyBorder="1" applyAlignment="1">
      <alignment horizontal="centerContinuous" vertical="center"/>
    </xf>
    <xf numFmtId="0" fontId="2" fillId="0" borderId="27" xfId="0" applyFont="1" applyBorder="1" applyAlignment="1">
      <alignment horizontal="centerContinuous" vertical="center"/>
    </xf>
    <xf numFmtId="0" fontId="2" fillId="0" borderId="6" xfId="0" applyFont="1" applyBorder="1" applyAlignment="1">
      <alignment horizontal="centerContinuous" vertical="center"/>
    </xf>
    <xf numFmtId="0" fontId="7" fillId="0" borderId="0" xfId="0" applyFont="1"/>
    <xf numFmtId="0" fontId="2" fillId="0" borderId="7" xfId="0" applyFont="1" applyBorder="1" applyAlignment="1">
      <alignment horizontal="centerContinuous" vertical="center"/>
    </xf>
    <xf numFmtId="0" fontId="2" fillId="0" borderId="2" xfId="0" applyFont="1" applyBorder="1" applyAlignment="1">
      <alignment horizontal="centerContinuous" vertical="center"/>
    </xf>
    <xf numFmtId="168" fontId="2" fillId="0" borderId="23" xfId="0" applyNumberFormat="1" applyFont="1" applyBorder="1" applyAlignment="1">
      <alignment horizontal="center" vertical="center"/>
    </xf>
    <xf numFmtId="164" fontId="2" fillId="0" borderId="23" xfId="0" applyNumberFormat="1" applyFont="1" applyBorder="1" applyAlignment="1">
      <alignment horizontal="center" vertical="center"/>
    </xf>
    <xf numFmtId="0" fontId="2" fillId="0" borderId="8" xfId="0" applyFont="1" applyBorder="1" applyAlignment="1">
      <alignment horizontal="centerContinuous" vertical="center"/>
    </xf>
    <xf numFmtId="49" fontId="2" fillId="0" borderId="0" xfId="0" applyNumberFormat="1" applyFont="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Border="1" applyAlignment="1">
      <alignment horizontal="right" vertical="center" wrapText="1"/>
    </xf>
    <xf numFmtId="0" fontId="3" fillId="0" borderId="24" xfId="3" applyFont="1" applyBorder="1" applyAlignment="1">
      <alignment horizontal="left" vertical="center" wrapText="1"/>
    </xf>
    <xf numFmtId="0" fontId="3" fillId="0" borderId="25" xfId="3" applyFont="1" applyBorder="1" applyAlignment="1">
      <alignment horizontal="left" vertical="center" wrapText="1"/>
    </xf>
    <xf numFmtId="0" fontId="3" fillId="0" borderId="26" xfId="3" applyFont="1" applyBorder="1" applyAlignment="1">
      <alignment horizontal="left" vertical="center" wrapText="1"/>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11" xfId="0" applyFont="1" applyBorder="1" applyAlignment="1">
      <alignment horizontal="center" vertical="center"/>
    </xf>
    <xf numFmtId="0" fontId="2" fillId="0" borderId="0" xfId="3" applyFont="1" applyAlignment="1">
      <alignment horizontal="center" vertical="center" wrapText="1"/>
    </xf>
    <xf numFmtId="0" fontId="2" fillId="0" borderId="1" xfId="3" applyFont="1" applyBorder="1" applyAlignment="1">
      <alignment horizontal="center" vertical="top" wrapText="1"/>
    </xf>
    <xf numFmtId="0" fontId="3" fillId="0" borderId="15" xfId="3" applyFont="1" applyBorder="1" applyAlignment="1">
      <alignment vertical="center" wrapText="1"/>
    </xf>
    <xf numFmtId="0" fontId="3" fillId="0" borderId="16" xfId="3" applyFont="1" applyBorder="1" applyAlignment="1">
      <alignment vertical="center" wrapText="1"/>
    </xf>
    <xf numFmtId="0" fontId="3" fillId="0" borderId="17" xfId="3" applyFont="1" applyBorder="1" applyAlignment="1">
      <alignment vertical="center" wrapText="1"/>
    </xf>
    <xf numFmtId="0" fontId="3" fillId="0" borderId="19" xfId="3" applyFont="1" applyBorder="1" applyAlignment="1">
      <alignment vertical="center" wrapText="1"/>
    </xf>
    <xf numFmtId="0" fontId="3" fillId="0" borderId="12" xfId="3" applyFont="1" applyBorder="1" applyAlignment="1">
      <alignment vertical="center" wrapText="1"/>
    </xf>
    <xf numFmtId="0" fontId="3" fillId="0" borderId="20" xfId="3" applyFont="1" applyBorder="1" applyAlignment="1">
      <alignment vertical="center" wrapText="1"/>
    </xf>
    <xf numFmtId="0" fontId="3" fillId="0" borderId="19" xfId="3" applyFont="1" applyBorder="1" applyAlignment="1">
      <alignment horizontal="left" vertical="center" wrapText="1"/>
    </xf>
    <xf numFmtId="0" fontId="3" fillId="0" borderId="12" xfId="3" applyFont="1" applyBorder="1" applyAlignment="1">
      <alignment horizontal="left" vertical="center" wrapText="1"/>
    </xf>
    <xf numFmtId="0" fontId="3" fillId="0" borderId="20" xfId="3" applyFont="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0E468D55-26D0-4312-B10B-AEA40F599B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1162050</xdr:colOff>
      <xdr:row>0</xdr:row>
      <xdr:rowOff>47625</xdr:rowOff>
    </xdr:from>
    <xdr:ext cx="4568755" cy="447674"/>
    <xdr:pic>
      <xdr:nvPicPr>
        <xdr:cNvPr id="2" name="Imagen 1">
          <a:extLst>
            <a:ext uri="{FF2B5EF4-FFF2-40B4-BE49-F238E27FC236}">
              <a16:creationId xmlns:a16="http://schemas.microsoft.com/office/drawing/2014/main" id="{8A4E336C-85F6-4959-91D5-EE6B4F8F4F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6450" y="4762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5C4D3-E847-46AE-869D-6CF032060863}">
  <sheetPr>
    <pageSetUpPr fitToPage="1"/>
  </sheetPr>
  <dimension ref="A1:L86"/>
  <sheetViews>
    <sheetView showGridLines="0" showZeros="0" tabSelected="1" view="pageBreakPreview" zoomScaleSheetLayoutView="100" workbookViewId="0">
      <selection activeCell="A12" sqref="A12:G13"/>
    </sheetView>
  </sheetViews>
  <sheetFormatPr baseColWidth="10" defaultColWidth="9.140625" defaultRowHeight="12.75" customHeight="1" x14ac:dyDescent="0.25"/>
  <cols>
    <col min="1" max="1" width="13.7109375" style="16" customWidth="1"/>
    <col min="2" max="2" width="61.5703125" style="6" customWidth="1"/>
    <col min="3" max="3" width="10.28515625" style="16" bestFit="1" customWidth="1"/>
    <col min="4" max="4" width="9.85546875" style="16" bestFit="1" customWidth="1"/>
    <col min="5" max="5" width="12.7109375" style="16" bestFit="1" customWidth="1"/>
    <col min="6" max="6" width="10.42578125" style="16" bestFit="1" customWidth="1"/>
    <col min="7" max="7" width="8.7109375" style="11" bestFit="1" customWidth="1"/>
    <col min="8" max="9" width="9.140625" style="6"/>
    <col min="10" max="10" width="11.140625" style="6" bestFit="1" customWidth="1"/>
    <col min="11" max="11" width="9.140625" style="6"/>
    <col min="12" max="12" width="11.140625" style="6" bestFit="1" customWidth="1"/>
    <col min="13" max="16384" width="9.140625" style="6"/>
  </cols>
  <sheetData>
    <row r="1" spans="1:7" s="25" customFormat="1" x14ac:dyDescent="0.2">
      <c r="A1" s="23"/>
      <c r="B1" s="23"/>
      <c r="C1" s="23"/>
      <c r="D1" s="23"/>
      <c r="E1" s="23"/>
      <c r="F1" s="23"/>
      <c r="G1" s="24"/>
    </row>
    <row r="2" spans="1:7" s="25" customFormat="1" x14ac:dyDescent="0.2">
      <c r="A2" s="26"/>
      <c r="B2" s="26"/>
      <c r="C2" s="26"/>
      <c r="D2" s="26"/>
      <c r="E2" s="26"/>
      <c r="F2" s="26"/>
      <c r="G2" s="24"/>
    </row>
    <row r="3" spans="1:7" s="25" customFormat="1" x14ac:dyDescent="0.2">
      <c r="A3" s="26"/>
      <c r="B3" s="26"/>
      <c r="C3" s="26"/>
      <c r="D3" s="26"/>
      <c r="E3" s="26"/>
      <c r="F3" s="26"/>
      <c r="G3" s="24"/>
    </row>
    <row r="4" spans="1:7" s="25" customFormat="1" x14ac:dyDescent="0.2">
      <c r="A4" s="67" t="s">
        <v>75</v>
      </c>
      <c r="B4" s="67"/>
      <c r="C4" s="67"/>
      <c r="D4" s="67"/>
      <c r="E4" s="67"/>
      <c r="F4" s="67"/>
      <c r="G4" s="67"/>
    </row>
    <row r="5" spans="1:7" s="25" customFormat="1" x14ac:dyDescent="0.2">
      <c r="A5" s="67" t="s">
        <v>76</v>
      </c>
      <c r="B5" s="67"/>
      <c r="C5" s="67"/>
      <c r="D5" s="67"/>
      <c r="E5" s="67"/>
      <c r="F5" s="67"/>
      <c r="G5" s="67"/>
    </row>
    <row r="6" spans="1:7" s="25" customFormat="1" ht="25.5" customHeight="1" thickBot="1" x14ac:dyDescent="0.25">
      <c r="A6" s="68" t="s">
        <v>77</v>
      </c>
      <c r="B6" s="68"/>
      <c r="C6" s="68"/>
      <c r="D6" s="68"/>
      <c r="E6" s="68"/>
      <c r="F6" s="68"/>
      <c r="G6" s="68"/>
    </row>
    <row r="7" spans="1:7" s="28" customFormat="1" ht="13.5" thickTop="1" x14ac:dyDescent="0.2">
      <c r="A7" s="27" t="s">
        <v>78</v>
      </c>
      <c r="B7" s="69" t="s">
        <v>79</v>
      </c>
      <c r="C7" s="70"/>
      <c r="D7" s="70"/>
      <c r="E7" s="70"/>
      <c r="F7" s="70"/>
      <c r="G7" s="71"/>
    </row>
    <row r="8" spans="1:7" s="28" customFormat="1" ht="18" customHeight="1" x14ac:dyDescent="0.2">
      <c r="A8" s="29" t="s">
        <v>80</v>
      </c>
      <c r="B8" s="72" t="s">
        <v>84</v>
      </c>
      <c r="C8" s="73"/>
      <c r="D8" s="73"/>
      <c r="E8" s="73"/>
      <c r="F8" s="73"/>
      <c r="G8" s="74"/>
    </row>
    <row r="9" spans="1:7" s="25" customFormat="1" ht="43.5" customHeight="1" x14ac:dyDescent="0.2">
      <c r="A9" s="29" t="s">
        <v>81</v>
      </c>
      <c r="B9" s="72" t="s">
        <v>85</v>
      </c>
      <c r="C9" s="73"/>
      <c r="D9" s="73"/>
      <c r="E9" s="73"/>
      <c r="F9" s="73"/>
      <c r="G9" s="74"/>
    </row>
    <row r="10" spans="1:7" s="25" customFormat="1" ht="18" customHeight="1" x14ac:dyDescent="0.2">
      <c r="A10" s="29" t="s">
        <v>31</v>
      </c>
      <c r="B10" s="30" t="s">
        <v>86</v>
      </c>
      <c r="C10" s="30" t="s">
        <v>32</v>
      </c>
      <c r="D10" s="75" t="s">
        <v>87</v>
      </c>
      <c r="E10" s="76"/>
      <c r="F10" s="76"/>
      <c r="G10" s="77"/>
    </row>
    <row r="11" spans="1:7" s="25" customFormat="1" ht="18" customHeight="1" thickBot="1" x14ac:dyDescent="0.25">
      <c r="A11" s="31" t="s">
        <v>33</v>
      </c>
      <c r="B11" s="32" t="s">
        <v>88</v>
      </c>
      <c r="C11" s="32" t="s">
        <v>82</v>
      </c>
      <c r="D11" s="61" t="s">
        <v>83</v>
      </c>
      <c r="E11" s="62"/>
      <c r="F11" s="62"/>
      <c r="G11" s="63"/>
    </row>
    <row r="12" spans="1:7" s="45" customFormat="1" ht="13.5" thickTop="1" x14ac:dyDescent="0.25">
      <c r="A12" s="78" t="s">
        <v>131</v>
      </c>
      <c r="B12" s="79"/>
      <c r="C12" s="79"/>
      <c r="D12" s="79"/>
      <c r="E12" s="79"/>
      <c r="F12" s="79"/>
      <c r="G12" s="80"/>
    </row>
    <row r="13" spans="1:7" s="45" customFormat="1" ht="13.5" thickBot="1" x14ac:dyDescent="0.3">
      <c r="A13" s="64"/>
      <c r="B13" s="65"/>
      <c r="C13" s="65"/>
      <c r="D13" s="65"/>
      <c r="E13" s="65"/>
      <c r="F13" s="65"/>
      <c r="G13" s="66"/>
    </row>
    <row r="14" spans="1:7" s="51" customFormat="1" ht="13.5" thickTop="1" x14ac:dyDescent="0.25">
      <c r="A14" s="46" t="s">
        <v>132</v>
      </c>
      <c r="B14" s="47" t="s">
        <v>133</v>
      </c>
      <c r="C14" s="47" t="s">
        <v>134</v>
      </c>
      <c r="D14" s="47" t="s">
        <v>135</v>
      </c>
      <c r="E14" s="48" t="s">
        <v>136</v>
      </c>
      <c r="F14" s="49"/>
      <c r="G14" s="50" t="s">
        <v>137</v>
      </c>
    </row>
    <row r="15" spans="1:7" s="51" customFormat="1" ht="13.5" thickBot="1" x14ac:dyDescent="0.3">
      <c r="A15" s="52"/>
      <c r="B15" s="53"/>
      <c r="C15" s="53"/>
      <c r="D15" s="53"/>
      <c r="E15" s="54" t="s">
        <v>138</v>
      </c>
      <c r="F15" s="55" t="s">
        <v>139</v>
      </c>
      <c r="G15" s="56"/>
    </row>
    <row r="16" spans="1:7" ht="12.75" customHeight="1" thickTop="1" x14ac:dyDescent="0.25"/>
    <row r="17" spans="1:7" s="37" customFormat="1" ht="25.5" x14ac:dyDescent="0.2">
      <c r="A17" s="57" t="s">
        <v>22</v>
      </c>
      <c r="B17" s="58" t="str">
        <f>B9</f>
        <v>CONSTRUCCIÓN DE BIBLIOTECA PÚBLICA EN LA LOCALIDAD DE CORRAL DE PIEDRA ESTETLA, MUNICIPIO DE SANTA MARÍA PEÑOLES</v>
      </c>
      <c r="C17" s="59"/>
      <c r="D17" s="59"/>
      <c r="E17" s="59"/>
      <c r="F17" s="59"/>
      <c r="G17" s="60"/>
    </row>
    <row r="18" spans="1:7" x14ac:dyDescent="0.25">
      <c r="B18" s="7"/>
      <c r="C18" s="15"/>
      <c r="D18" s="15"/>
      <c r="E18" s="15"/>
      <c r="F18" s="21"/>
      <c r="G18" s="22"/>
    </row>
    <row r="19" spans="1:7" x14ac:dyDescent="0.25">
      <c r="A19" s="18" t="s">
        <v>3</v>
      </c>
      <c r="B19" s="9" t="s">
        <v>8</v>
      </c>
      <c r="C19" s="1"/>
      <c r="D19" s="2"/>
      <c r="E19" s="2"/>
      <c r="F19" s="38"/>
      <c r="G19" s="5"/>
    </row>
    <row r="20" spans="1:7" ht="51" x14ac:dyDescent="0.25">
      <c r="A20" s="19" t="s">
        <v>34</v>
      </c>
      <c r="B20" s="10" t="s">
        <v>89</v>
      </c>
      <c r="C20" s="3" t="s">
        <v>15</v>
      </c>
      <c r="D20" s="4">
        <v>137.28</v>
      </c>
      <c r="E20" s="4"/>
      <c r="F20" s="39"/>
      <c r="G20" s="40"/>
    </row>
    <row r="21" spans="1:7" x14ac:dyDescent="0.25">
      <c r="A21" s="18" t="s">
        <v>3</v>
      </c>
      <c r="B21" s="8" t="s">
        <v>19</v>
      </c>
      <c r="C21" s="1"/>
      <c r="D21" s="2"/>
      <c r="E21" s="2"/>
      <c r="F21" s="38"/>
      <c r="G21" s="5"/>
    </row>
    <row r="22" spans="1:7" x14ac:dyDescent="0.25">
      <c r="A22" s="18"/>
      <c r="B22" s="8"/>
      <c r="C22" s="1"/>
      <c r="D22" s="2"/>
      <c r="E22" s="2"/>
      <c r="F22" s="38"/>
      <c r="G22" s="5"/>
    </row>
    <row r="23" spans="1:7" x14ac:dyDescent="0.25">
      <c r="A23" s="18" t="s">
        <v>13</v>
      </c>
      <c r="B23" s="9" t="s">
        <v>4</v>
      </c>
      <c r="C23" s="1"/>
      <c r="D23" s="2"/>
      <c r="E23" s="2"/>
      <c r="F23" s="38"/>
      <c r="G23" s="5"/>
    </row>
    <row r="24" spans="1:7" ht="62.25" customHeight="1" x14ac:dyDescent="0.25">
      <c r="A24" s="19" t="s">
        <v>35</v>
      </c>
      <c r="B24" s="10" t="s">
        <v>90</v>
      </c>
      <c r="C24" s="3" t="s">
        <v>24</v>
      </c>
      <c r="D24" s="4">
        <v>64.89</v>
      </c>
      <c r="E24" s="4"/>
      <c r="F24" s="39"/>
      <c r="G24" s="40"/>
    </row>
    <row r="25" spans="1:7" ht="62.25" customHeight="1" x14ac:dyDescent="0.25">
      <c r="A25" s="19" t="s">
        <v>36</v>
      </c>
      <c r="B25" s="10" t="s">
        <v>91</v>
      </c>
      <c r="C25" s="3" t="s">
        <v>15</v>
      </c>
      <c r="D25" s="4">
        <v>49.46</v>
      </c>
      <c r="E25" s="4"/>
      <c r="F25" s="39"/>
      <c r="G25" s="40"/>
    </row>
    <row r="26" spans="1:7" ht="75" customHeight="1" x14ac:dyDescent="0.25">
      <c r="A26" s="19" t="s">
        <v>37</v>
      </c>
      <c r="B26" s="10" t="s">
        <v>92</v>
      </c>
      <c r="C26" s="3" t="s">
        <v>24</v>
      </c>
      <c r="D26" s="4">
        <v>49.91</v>
      </c>
      <c r="E26" s="4"/>
      <c r="F26" s="39"/>
      <c r="G26" s="40"/>
    </row>
    <row r="27" spans="1:7" ht="62.25" customHeight="1" x14ac:dyDescent="0.25">
      <c r="A27" s="19" t="s">
        <v>38</v>
      </c>
      <c r="B27" s="10" t="s">
        <v>93</v>
      </c>
      <c r="C27" s="3" t="s">
        <v>24</v>
      </c>
      <c r="D27" s="4">
        <v>26.12</v>
      </c>
      <c r="E27" s="4"/>
      <c r="F27" s="39"/>
      <c r="G27" s="40"/>
    </row>
    <row r="28" spans="1:7" ht="63.75" customHeight="1" x14ac:dyDescent="0.25">
      <c r="A28" s="19" t="s">
        <v>39</v>
      </c>
      <c r="B28" s="10" t="s">
        <v>94</v>
      </c>
      <c r="C28" s="3" t="s">
        <v>10</v>
      </c>
      <c r="D28" s="4">
        <v>82.82</v>
      </c>
      <c r="E28" s="4"/>
      <c r="F28" s="39"/>
      <c r="G28" s="40"/>
    </row>
    <row r="29" spans="1:7" ht="76.5" x14ac:dyDescent="0.25">
      <c r="A29" s="19" t="s">
        <v>40</v>
      </c>
      <c r="B29" s="10" t="s">
        <v>95</v>
      </c>
      <c r="C29" s="3" t="s">
        <v>10</v>
      </c>
      <c r="D29" s="4">
        <v>413.96</v>
      </c>
      <c r="E29" s="4"/>
      <c r="F29" s="39"/>
      <c r="G29" s="40"/>
    </row>
    <row r="30" spans="1:7" ht="88.5" customHeight="1" x14ac:dyDescent="0.25">
      <c r="A30" s="19" t="s">
        <v>41</v>
      </c>
      <c r="B30" s="10" t="s">
        <v>96</v>
      </c>
      <c r="C30" s="3" t="s">
        <v>10</v>
      </c>
      <c r="D30" s="4">
        <v>776.47</v>
      </c>
      <c r="E30" s="4"/>
      <c r="F30" s="39"/>
      <c r="G30" s="40"/>
    </row>
    <row r="31" spans="1:7" ht="75.75" customHeight="1" x14ac:dyDescent="0.25">
      <c r="A31" s="19" t="s">
        <v>43</v>
      </c>
      <c r="B31" s="10" t="s">
        <v>97</v>
      </c>
      <c r="C31" s="3" t="s">
        <v>15</v>
      </c>
      <c r="D31" s="4">
        <v>12.47</v>
      </c>
      <c r="E31" s="4"/>
      <c r="F31" s="39"/>
      <c r="G31" s="40"/>
    </row>
    <row r="32" spans="1:7" ht="63.75" x14ac:dyDescent="0.25">
      <c r="A32" s="19" t="s">
        <v>42</v>
      </c>
      <c r="B32" s="10" t="s">
        <v>98</v>
      </c>
      <c r="C32" s="3" t="s">
        <v>15</v>
      </c>
      <c r="D32" s="4">
        <v>13.61</v>
      </c>
      <c r="E32" s="4"/>
      <c r="F32" s="39"/>
      <c r="G32" s="40"/>
    </row>
    <row r="33" spans="1:7" x14ac:dyDescent="0.25">
      <c r="A33" s="18" t="s">
        <v>13</v>
      </c>
      <c r="B33" s="8" t="s">
        <v>16</v>
      </c>
      <c r="C33" s="1"/>
      <c r="D33" s="2"/>
      <c r="E33" s="2"/>
      <c r="F33" s="38"/>
      <c r="G33" s="5"/>
    </row>
    <row r="34" spans="1:7" x14ac:dyDescent="0.25">
      <c r="A34" s="18"/>
      <c r="B34" s="9"/>
      <c r="C34" s="1"/>
      <c r="D34" s="2"/>
      <c r="E34" s="2"/>
      <c r="F34" s="38"/>
      <c r="G34" s="5"/>
    </row>
    <row r="35" spans="1:7" x14ac:dyDescent="0.25">
      <c r="A35" s="18" t="s">
        <v>20</v>
      </c>
      <c r="B35" s="9" t="s">
        <v>25</v>
      </c>
      <c r="C35" s="1"/>
      <c r="D35" s="2"/>
      <c r="E35" s="2"/>
      <c r="F35" s="38"/>
      <c r="G35" s="5"/>
    </row>
    <row r="36" spans="1:7" ht="64.5" customHeight="1" x14ac:dyDescent="0.25">
      <c r="A36" s="19" t="s">
        <v>44</v>
      </c>
      <c r="B36" s="10" t="s">
        <v>99</v>
      </c>
      <c r="C36" s="3" t="s">
        <v>10</v>
      </c>
      <c r="D36" s="4">
        <v>15.63</v>
      </c>
      <c r="E36" s="4"/>
      <c r="F36" s="39"/>
      <c r="G36" s="40"/>
    </row>
    <row r="37" spans="1:7" ht="76.5" x14ac:dyDescent="0.25">
      <c r="A37" s="19" t="s">
        <v>45</v>
      </c>
      <c r="B37" s="10" t="s">
        <v>100</v>
      </c>
      <c r="C37" s="3" t="s">
        <v>10</v>
      </c>
      <c r="D37" s="4">
        <v>1097.03</v>
      </c>
      <c r="E37" s="4"/>
      <c r="F37" s="39"/>
      <c r="G37" s="40"/>
    </row>
    <row r="38" spans="1:7" ht="87.75" customHeight="1" x14ac:dyDescent="0.25">
      <c r="A38" s="19" t="s">
        <v>46</v>
      </c>
      <c r="B38" s="10" t="s">
        <v>101</v>
      </c>
      <c r="C38" s="3" t="s">
        <v>10</v>
      </c>
      <c r="D38" s="4">
        <v>230.6</v>
      </c>
      <c r="E38" s="4"/>
      <c r="F38" s="39"/>
      <c r="G38" s="40"/>
    </row>
    <row r="39" spans="1:7" ht="87.75" customHeight="1" x14ac:dyDescent="0.25">
      <c r="A39" s="19" t="s">
        <v>47</v>
      </c>
      <c r="B39" s="10" t="s">
        <v>102</v>
      </c>
      <c r="C39" s="3" t="s">
        <v>10</v>
      </c>
      <c r="D39" s="4">
        <v>164.27</v>
      </c>
      <c r="E39" s="4"/>
      <c r="F39" s="39"/>
      <c r="G39" s="40"/>
    </row>
    <row r="40" spans="1:7" ht="88.5" customHeight="1" x14ac:dyDescent="0.25">
      <c r="A40" s="19" t="s">
        <v>48</v>
      </c>
      <c r="B40" s="10" t="s">
        <v>103</v>
      </c>
      <c r="C40" s="3" t="s">
        <v>10</v>
      </c>
      <c r="D40" s="4">
        <v>264.26</v>
      </c>
      <c r="E40" s="4"/>
      <c r="F40" s="39"/>
      <c r="G40" s="40"/>
    </row>
    <row r="41" spans="1:7" ht="63.75" x14ac:dyDescent="0.25">
      <c r="A41" s="19" t="s">
        <v>49</v>
      </c>
      <c r="B41" s="10" t="s">
        <v>104</v>
      </c>
      <c r="C41" s="3" t="s">
        <v>24</v>
      </c>
      <c r="D41" s="4">
        <v>23.6</v>
      </c>
      <c r="E41" s="4"/>
      <c r="F41" s="39"/>
      <c r="G41" s="40"/>
    </row>
    <row r="42" spans="1:7" x14ac:dyDescent="0.25">
      <c r="A42" s="18" t="s">
        <v>20</v>
      </c>
      <c r="B42" s="8" t="s">
        <v>23</v>
      </c>
      <c r="C42" s="1"/>
      <c r="D42" s="2"/>
      <c r="E42" s="2"/>
      <c r="F42" s="38"/>
      <c r="G42" s="5"/>
    </row>
    <row r="43" spans="1:7" x14ac:dyDescent="0.25">
      <c r="A43" s="18"/>
      <c r="B43" s="8"/>
      <c r="C43" s="1"/>
      <c r="D43" s="2"/>
      <c r="E43" s="2"/>
      <c r="F43" s="38"/>
      <c r="G43" s="5"/>
    </row>
    <row r="44" spans="1:7" x14ac:dyDescent="0.25">
      <c r="A44" s="18" t="s">
        <v>28</v>
      </c>
      <c r="B44" s="9" t="s">
        <v>5</v>
      </c>
      <c r="C44" s="1"/>
      <c r="D44" s="2"/>
      <c r="E44" s="2"/>
      <c r="F44" s="38"/>
      <c r="G44" s="5"/>
    </row>
    <row r="45" spans="1:7" ht="89.25" customHeight="1" x14ac:dyDescent="0.25">
      <c r="A45" s="19" t="s">
        <v>50</v>
      </c>
      <c r="B45" s="10" t="s">
        <v>105</v>
      </c>
      <c r="C45" s="3" t="s">
        <v>6</v>
      </c>
      <c r="D45" s="4">
        <v>28.77</v>
      </c>
      <c r="E45" s="4"/>
      <c r="F45" s="39"/>
      <c r="G45" s="40"/>
    </row>
    <row r="46" spans="1:7" ht="75.75" customHeight="1" x14ac:dyDescent="0.25">
      <c r="A46" s="19" t="s">
        <v>51</v>
      </c>
      <c r="B46" s="10" t="s">
        <v>127</v>
      </c>
      <c r="C46" s="3" t="s">
        <v>6</v>
      </c>
      <c r="D46" s="4">
        <v>15.58</v>
      </c>
      <c r="E46" s="4"/>
      <c r="F46" s="39"/>
      <c r="G46" s="40"/>
    </row>
    <row r="47" spans="1:7" ht="76.5" customHeight="1" x14ac:dyDescent="0.25">
      <c r="A47" s="19" t="s">
        <v>52</v>
      </c>
      <c r="B47" s="10" t="s">
        <v>128</v>
      </c>
      <c r="C47" s="3" t="s">
        <v>6</v>
      </c>
      <c r="D47" s="4">
        <v>25.68</v>
      </c>
      <c r="E47" s="4"/>
      <c r="F47" s="39"/>
      <c r="G47" s="40"/>
    </row>
    <row r="48" spans="1:7" ht="89.25" customHeight="1" x14ac:dyDescent="0.25">
      <c r="A48" s="19" t="s">
        <v>53</v>
      </c>
      <c r="B48" s="10" t="s">
        <v>115</v>
      </c>
      <c r="C48" s="3" t="s">
        <v>6</v>
      </c>
      <c r="D48" s="4">
        <v>16.440000000000001</v>
      </c>
      <c r="E48" s="4"/>
      <c r="F48" s="39"/>
      <c r="G48" s="40"/>
    </row>
    <row r="49" spans="1:12" ht="88.5" customHeight="1" x14ac:dyDescent="0.25">
      <c r="A49" s="19" t="s">
        <v>54</v>
      </c>
      <c r="B49" s="10" t="s">
        <v>114</v>
      </c>
      <c r="C49" s="3" t="s">
        <v>6</v>
      </c>
      <c r="D49" s="4">
        <v>20.6</v>
      </c>
      <c r="E49" s="4"/>
      <c r="F49" s="39"/>
      <c r="G49" s="40"/>
    </row>
    <row r="50" spans="1:12" ht="88.5" customHeight="1" x14ac:dyDescent="0.25">
      <c r="A50" s="19" t="s">
        <v>55</v>
      </c>
      <c r="B50" s="10" t="s">
        <v>113</v>
      </c>
      <c r="C50" s="3" t="s">
        <v>6</v>
      </c>
      <c r="D50" s="4">
        <v>38.28</v>
      </c>
      <c r="E50" s="4"/>
      <c r="F50" s="39"/>
      <c r="G50" s="40"/>
    </row>
    <row r="51" spans="1:12" ht="89.25" customHeight="1" x14ac:dyDescent="0.25">
      <c r="A51" s="19" t="s">
        <v>56</v>
      </c>
      <c r="B51" s="10" t="s">
        <v>112</v>
      </c>
      <c r="C51" s="3" t="s">
        <v>6</v>
      </c>
      <c r="D51" s="4">
        <v>5</v>
      </c>
      <c r="E51" s="4"/>
      <c r="F51" s="39"/>
      <c r="G51" s="40"/>
    </row>
    <row r="52" spans="1:12" ht="87.75" customHeight="1" x14ac:dyDescent="0.25">
      <c r="A52" s="19" t="s">
        <v>57</v>
      </c>
      <c r="B52" s="10" t="s">
        <v>111</v>
      </c>
      <c r="C52" s="3" t="s">
        <v>15</v>
      </c>
      <c r="D52" s="4">
        <v>44.09</v>
      </c>
      <c r="E52" s="4"/>
      <c r="F52" s="39"/>
      <c r="G52" s="40"/>
      <c r="L52" s="12"/>
    </row>
    <row r="53" spans="1:12" ht="76.5" x14ac:dyDescent="0.25">
      <c r="A53" s="19" t="s">
        <v>58</v>
      </c>
      <c r="B53" s="10" t="s">
        <v>110</v>
      </c>
      <c r="C53" s="3" t="s">
        <v>15</v>
      </c>
      <c r="D53" s="4">
        <v>15.45</v>
      </c>
      <c r="E53" s="4"/>
      <c r="F53" s="39"/>
      <c r="G53" s="40"/>
    </row>
    <row r="54" spans="1:12" ht="75.75" customHeight="1" x14ac:dyDescent="0.25">
      <c r="A54" s="19" t="s">
        <v>59</v>
      </c>
      <c r="B54" s="10" t="s">
        <v>109</v>
      </c>
      <c r="C54" s="3" t="s">
        <v>15</v>
      </c>
      <c r="D54" s="4">
        <v>92.39</v>
      </c>
      <c r="E54" s="4"/>
      <c r="F54" s="39"/>
      <c r="G54" s="40"/>
    </row>
    <row r="55" spans="1:12" ht="90.75" customHeight="1" x14ac:dyDescent="0.25">
      <c r="A55" s="19" t="s">
        <v>60</v>
      </c>
      <c r="B55" s="10" t="s">
        <v>108</v>
      </c>
      <c r="C55" s="3" t="s">
        <v>15</v>
      </c>
      <c r="D55" s="4">
        <v>12.57</v>
      </c>
      <c r="E55" s="4"/>
      <c r="F55" s="39"/>
      <c r="G55" s="40"/>
    </row>
    <row r="56" spans="1:12" ht="90" customHeight="1" x14ac:dyDescent="0.25">
      <c r="A56" s="19" t="s">
        <v>61</v>
      </c>
      <c r="B56" s="10" t="s">
        <v>107</v>
      </c>
      <c r="C56" s="3" t="s">
        <v>6</v>
      </c>
      <c r="D56" s="4">
        <v>12.7</v>
      </c>
      <c r="E56" s="4"/>
      <c r="F56" s="39"/>
      <c r="G56" s="40"/>
    </row>
    <row r="57" spans="1:12" ht="38.25" x14ac:dyDescent="0.25">
      <c r="A57" s="19" t="s">
        <v>62</v>
      </c>
      <c r="B57" s="10" t="s">
        <v>106</v>
      </c>
      <c r="C57" s="3" t="s">
        <v>6</v>
      </c>
      <c r="D57" s="4">
        <v>28.76</v>
      </c>
      <c r="E57" s="4"/>
      <c r="F57" s="39"/>
      <c r="G57" s="40"/>
    </row>
    <row r="58" spans="1:12" x14ac:dyDescent="0.25">
      <c r="A58" s="18" t="s">
        <v>28</v>
      </c>
      <c r="B58" s="8" t="s">
        <v>17</v>
      </c>
      <c r="C58" s="1"/>
      <c r="D58" s="2"/>
      <c r="E58" s="2"/>
      <c r="F58" s="38"/>
      <c r="G58" s="5"/>
    </row>
    <row r="59" spans="1:12" x14ac:dyDescent="0.25">
      <c r="A59" s="18"/>
      <c r="B59" s="9"/>
      <c r="C59" s="1"/>
      <c r="D59" s="2"/>
      <c r="E59" s="2"/>
      <c r="F59" s="38"/>
      <c r="G59" s="5"/>
    </row>
    <row r="60" spans="1:12" x14ac:dyDescent="0.25">
      <c r="A60" s="18" t="s">
        <v>7</v>
      </c>
      <c r="B60" s="9" t="s">
        <v>1</v>
      </c>
      <c r="C60" s="1"/>
      <c r="D60" s="2"/>
      <c r="E60" s="2"/>
      <c r="F60" s="38"/>
      <c r="G60" s="5"/>
    </row>
    <row r="61" spans="1:12" ht="165" customHeight="1" x14ac:dyDescent="0.25">
      <c r="A61" s="19" t="s">
        <v>63</v>
      </c>
      <c r="B61" s="10" t="s">
        <v>116</v>
      </c>
      <c r="C61" s="3" t="s">
        <v>15</v>
      </c>
      <c r="D61" s="4">
        <v>339.41</v>
      </c>
      <c r="E61" s="4"/>
      <c r="F61" s="39"/>
      <c r="G61" s="40"/>
    </row>
    <row r="62" spans="1:12" ht="153.75" customHeight="1" x14ac:dyDescent="0.25">
      <c r="A62" s="19" t="s">
        <v>64</v>
      </c>
      <c r="B62" s="10" t="s">
        <v>117</v>
      </c>
      <c r="C62" s="3" t="s">
        <v>15</v>
      </c>
      <c r="D62" s="4">
        <v>339.41</v>
      </c>
      <c r="E62" s="4"/>
      <c r="F62" s="39"/>
      <c r="G62" s="40"/>
    </row>
    <row r="63" spans="1:12" ht="229.5" x14ac:dyDescent="0.25">
      <c r="A63" s="19" t="s">
        <v>65</v>
      </c>
      <c r="B63" s="10" t="s">
        <v>118</v>
      </c>
      <c r="C63" s="3" t="s">
        <v>15</v>
      </c>
      <c r="D63" s="4">
        <v>142.94999999999999</v>
      </c>
      <c r="E63" s="4"/>
      <c r="F63" s="39"/>
      <c r="G63" s="40"/>
    </row>
    <row r="64" spans="1:12" x14ac:dyDescent="0.25">
      <c r="A64" s="18" t="s">
        <v>7</v>
      </c>
      <c r="B64" s="8" t="s">
        <v>0</v>
      </c>
      <c r="C64" s="1"/>
      <c r="D64" s="2"/>
      <c r="E64" s="2"/>
      <c r="F64" s="38"/>
      <c r="G64" s="5"/>
    </row>
    <row r="65" spans="1:7" x14ac:dyDescent="0.25">
      <c r="A65" s="18"/>
      <c r="B65" s="8"/>
      <c r="C65" s="1"/>
      <c r="D65" s="2"/>
      <c r="E65" s="2"/>
      <c r="F65" s="38"/>
      <c r="G65" s="5"/>
    </row>
    <row r="66" spans="1:7" x14ac:dyDescent="0.25">
      <c r="A66" s="18" t="s">
        <v>14</v>
      </c>
      <c r="B66" s="9" t="s">
        <v>2</v>
      </c>
      <c r="C66" s="1"/>
      <c r="D66" s="2"/>
      <c r="E66" s="2"/>
      <c r="F66" s="38"/>
      <c r="G66" s="5"/>
    </row>
    <row r="67" spans="1:7" ht="102" customHeight="1" x14ac:dyDescent="0.25">
      <c r="A67" s="19" t="s">
        <v>66</v>
      </c>
      <c r="B67" s="10" t="s">
        <v>129</v>
      </c>
      <c r="C67" s="3" t="s">
        <v>18</v>
      </c>
      <c r="D67" s="4">
        <v>1</v>
      </c>
      <c r="E67" s="4"/>
      <c r="F67" s="39"/>
      <c r="G67" s="40"/>
    </row>
    <row r="68" spans="1:7" ht="127.5" customHeight="1" x14ac:dyDescent="0.25">
      <c r="A68" s="19" t="s">
        <v>67</v>
      </c>
      <c r="B68" s="10" t="s">
        <v>119</v>
      </c>
      <c r="C68" s="3" t="s">
        <v>18</v>
      </c>
      <c r="D68" s="4">
        <v>1</v>
      </c>
      <c r="E68" s="4"/>
      <c r="F68" s="39"/>
      <c r="G68" s="40"/>
    </row>
    <row r="69" spans="1:7" ht="114.75" x14ac:dyDescent="0.25">
      <c r="A69" s="19" t="s">
        <v>68</v>
      </c>
      <c r="B69" s="10" t="s">
        <v>120</v>
      </c>
      <c r="C69" s="3" t="s">
        <v>18</v>
      </c>
      <c r="D69" s="4">
        <v>3</v>
      </c>
      <c r="E69" s="4"/>
      <c r="F69" s="39"/>
      <c r="G69" s="40"/>
    </row>
    <row r="70" spans="1:7" x14ac:dyDescent="0.25">
      <c r="A70" s="18" t="s">
        <v>14</v>
      </c>
      <c r="B70" s="8" t="s">
        <v>12</v>
      </c>
      <c r="C70" s="1"/>
      <c r="D70" s="2"/>
      <c r="E70" s="2"/>
      <c r="F70" s="38"/>
      <c r="G70" s="5"/>
    </row>
    <row r="71" spans="1:7" x14ac:dyDescent="0.25">
      <c r="A71" s="18"/>
      <c r="B71" s="8"/>
      <c r="C71" s="1"/>
      <c r="D71" s="2"/>
      <c r="E71" s="2"/>
      <c r="F71" s="38"/>
      <c r="G71" s="5"/>
    </row>
    <row r="72" spans="1:7" x14ac:dyDescent="0.25">
      <c r="A72" s="18" t="s">
        <v>21</v>
      </c>
      <c r="B72" s="9" t="s">
        <v>29</v>
      </c>
      <c r="C72" s="1"/>
      <c r="D72" s="2"/>
      <c r="E72" s="2"/>
      <c r="F72" s="38"/>
      <c r="G72" s="5"/>
    </row>
    <row r="73" spans="1:7" ht="87.75" customHeight="1" x14ac:dyDescent="0.25">
      <c r="A73" s="19" t="s">
        <v>69</v>
      </c>
      <c r="B73" s="10" t="s">
        <v>121</v>
      </c>
      <c r="C73" s="3" t="s">
        <v>30</v>
      </c>
      <c r="D73" s="4">
        <v>10</v>
      </c>
      <c r="E73" s="4"/>
      <c r="F73" s="39"/>
      <c r="G73" s="40"/>
    </row>
    <row r="74" spans="1:7" ht="86.25" customHeight="1" x14ac:dyDescent="0.25">
      <c r="A74" s="19" t="s">
        <v>70</v>
      </c>
      <c r="B74" s="10" t="s">
        <v>122</v>
      </c>
      <c r="C74" s="3" t="s">
        <v>30</v>
      </c>
      <c r="D74" s="4">
        <v>1</v>
      </c>
      <c r="E74" s="4"/>
      <c r="F74" s="39"/>
      <c r="G74" s="40"/>
    </row>
    <row r="75" spans="1:7" ht="86.25" customHeight="1" x14ac:dyDescent="0.25">
      <c r="A75" s="19" t="s">
        <v>71</v>
      </c>
      <c r="B75" s="10" t="s">
        <v>123</v>
      </c>
      <c r="C75" s="3" t="s">
        <v>30</v>
      </c>
      <c r="D75" s="4">
        <v>12</v>
      </c>
      <c r="E75" s="4"/>
      <c r="F75" s="39"/>
      <c r="G75" s="40"/>
    </row>
    <row r="76" spans="1:7" ht="113.25" customHeight="1" x14ac:dyDescent="0.25">
      <c r="A76" s="19" t="s">
        <v>72</v>
      </c>
      <c r="B76" s="10" t="s">
        <v>124</v>
      </c>
      <c r="C76" s="3" t="s">
        <v>18</v>
      </c>
      <c r="D76" s="4">
        <v>10</v>
      </c>
      <c r="E76" s="4"/>
      <c r="F76" s="39"/>
      <c r="G76" s="40"/>
    </row>
    <row r="77" spans="1:7" ht="62.25" customHeight="1" x14ac:dyDescent="0.25">
      <c r="A77" s="19" t="s">
        <v>73</v>
      </c>
      <c r="B77" s="10" t="s">
        <v>125</v>
      </c>
      <c r="C77" s="3" t="s">
        <v>18</v>
      </c>
      <c r="D77" s="4">
        <v>1</v>
      </c>
      <c r="E77" s="4"/>
      <c r="F77" s="39"/>
      <c r="G77" s="40"/>
    </row>
    <row r="78" spans="1:7" ht="38.25" x14ac:dyDescent="0.25">
      <c r="A78" s="19" t="s">
        <v>74</v>
      </c>
      <c r="B78" s="10" t="s">
        <v>126</v>
      </c>
      <c r="C78" s="3" t="s">
        <v>18</v>
      </c>
      <c r="D78" s="4">
        <v>1</v>
      </c>
      <c r="E78" s="4"/>
      <c r="F78" s="39"/>
      <c r="G78" s="40"/>
    </row>
    <row r="79" spans="1:7" x14ac:dyDescent="0.25">
      <c r="A79" s="18" t="s">
        <v>21</v>
      </c>
      <c r="B79" s="8" t="s">
        <v>9</v>
      </c>
      <c r="C79" s="1"/>
      <c r="D79" s="2"/>
      <c r="E79" s="2"/>
      <c r="F79" s="38"/>
      <c r="G79" s="5"/>
    </row>
    <row r="80" spans="1:7" x14ac:dyDescent="0.25">
      <c r="A80" s="18"/>
      <c r="B80" s="9"/>
      <c r="C80" s="1"/>
      <c r="D80" s="2"/>
      <c r="E80" s="2"/>
      <c r="F80" s="38"/>
      <c r="G80" s="5"/>
    </row>
    <row r="81" spans="1:7" s="37" customFormat="1" ht="25.5" x14ac:dyDescent="0.2">
      <c r="A81" s="33" t="s">
        <v>22</v>
      </c>
      <c r="B81" s="34" t="str">
        <f>CONCATENATE("TOTAL "&amp;B17)</f>
        <v>TOTAL CONSTRUCCIÓN DE BIBLIOTECA PÚBLICA EN LA LOCALIDAD DE CORRAL DE PIEDRA ESTETLA, MUNICIPIO DE SANTA MARÍA PEÑOLES</v>
      </c>
      <c r="C81" s="35"/>
      <c r="D81" s="36"/>
      <c r="E81" s="36"/>
      <c r="F81" s="41"/>
      <c r="G81" s="42"/>
    </row>
    <row r="82" spans="1:7" x14ac:dyDescent="0.25">
      <c r="B82" s="7"/>
    </row>
    <row r="83" spans="1:7" x14ac:dyDescent="0.25">
      <c r="A83" s="20" t="s">
        <v>11</v>
      </c>
      <c r="B83" s="13"/>
      <c r="C83" s="17"/>
      <c r="D83" s="17"/>
      <c r="E83" s="17"/>
      <c r="F83" s="17"/>
      <c r="G83" s="43" t="s">
        <v>130</v>
      </c>
    </row>
    <row r="84" spans="1:7" x14ac:dyDescent="0.25">
      <c r="A84" s="20" t="s">
        <v>27</v>
      </c>
      <c r="B84" s="13"/>
      <c r="C84" s="17"/>
      <c r="D84" s="17"/>
      <c r="E84" s="17"/>
      <c r="F84" s="17"/>
      <c r="G84" s="44" t="s">
        <v>130</v>
      </c>
    </row>
    <row r="85" spans="1:7" x14ac:dyDescent="0.25">
      <c r="A85" s="20" t="s">
        <v>26</v>
      </c>
      <c r="B85" s="13"/>
      <c r="C85" s="17"/>
      <c r="D85" s="17"/>
      <c r="E85" s="17"/>
      <c r="F85" s="17"/>
      <c r="G85" s="44" t="s">
        <v>130</v>
      </c>
    </row>
    <row r="86" spans="1:7" x14ac:dyDescent="0.25">
      <c r="A86" s="20" t="s">
        <v>140</v>
      </c>
      <c r="B86" s="13"/>
      <c r="C86" s="17"/>
      <c r="D86" s="17"/>
      <c r="E86" s="17"/>
      <c r="F86" s="17"/>
      <c r="G86" s="14"/>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0" fitToHeight="0" orientation="portrait" horizontalDpi="300" verticalDpi="300" r:id="rId1"/>
  <headerFooter>
    <oddHeader>&amp;RPÁGINA &amp;P DE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dc:creator>
  <cp:lastModifiedBy>User</cp:lastModifiedBy>
  <cp:lastPrinted>2026-03-10T21:18:50Z</cp:lastPrinted>
  <dcterms:modified xsi:type="dcterms:W3CDTF">2026-06-01T15:35:46Z</dcterms:modified>
</cp:coreProperties>
</file>